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Лавочкина 10" sheetId="1" r:id="rId1"/>
  </sheets>
  <externalReferences>
    <externalReference r:id="rId2"/>
  </externalReferences>
  <definedNames>
    <definedName name="Z_6E36EA37_049E_4FAE_B719_2847CD16F858_.wvu.Cols" localSheetId="0" hidden="1">'Лавочкина 10'!#REF!,'Лавочкина 10'!#REF!</definedName>
    <definedName name="Z_6E36EA37_049E_4FAE_B719_2847CD16F858_.wvu.Rows" localSheetId="0" hidden="1">'Лавочкина 10'!$42:$45</definedName>
    <definedName name="Z_73C0D023_21BD_4441_8EFA_957546C15799_.wvu.Cols" localSheetId="0" hidden="1">'Лавочкина 10'!#REF!,'Лавочкина 10'!#REF!</definedName>
    <definedName name="Z_73C0D023_21BD_4441_8EFA_957546C15799_.wvu.Rows" localSheetId="0" hidden="1">'Лавочкина 10'!$42:$45</definedName>
    <definedName name="_xlnm.Print_Area" localSheetId="0">'Лавочкина 10'!$A$1:$K$60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<sst xmlns="http://schemas.openxmlformats.org/spreadsheetml/2006/main" count="62" uniqueCount="53">
  <si>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</si>
  <si>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</si>
  <si>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</si>
  <si>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</si>
  <si>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</si>
  <si>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</si>
  <si>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</si>
  <si>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</si>
  <si>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</si>
  <si>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</si>
  <si>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</si>
  <si>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</si>
  <si>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</si>
  <si>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</si>
  <si>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</si>
  <si>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</si>
  <si>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</si>
  <si>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</si>
  <si>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</si>
  <si>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</si>
  <si>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</si>
  <si>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</si>
  <si>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</si>
  <si>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</si>
  <si>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</si>
  <si>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</si>
  <si>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</si>
  <si>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</si>
  <si>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</si>
  <si>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</si>
  <si>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</si>
  <si>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</si>
  <si>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</si>
  <si>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</si>
  <si>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</si>
  <si>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</si>
  <si>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</si>
  <si>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</si>
  <si>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10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</si>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</sst>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45">
          <cell r="W145">
            <v>8750.7966224217616</v>
          </cell>
          <cell r="X145">
            <v>1751.5236845241893</v>
          </cell>
          <cell r="Y145">
            <v>1280.0221999999999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4635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5768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Y145">
            <v>27409.004213114404</v>
          </cell>
          <cell r="BB145">
            <v>0</v>
          </cell>
          <cell r="BC145">
            <v>0</v>
          </cell>
          <cell r="CN145">
            <v>13964.45751341615</v>
          </cell>
          <cell r="CO145">
            <v>2862.1046510599549</v>
          </cell>
          <cell r="CP145">
            <v>71.574699999999993</v>
          </cell>
          <cell r="DB145">
            <v>0</v>
          </cell>
          <cell r="DG145">
            <v>11927.282721534804</v>
          </cell>
          <cell r="DU145">
            <v>47507.911027404458</v>
          </cell>
          <cell r="DV145">
            <v>9945.8908920662634</v>
          </cell>
          <cell r="DW145">
            <v>9313.9809999999998</v>
          </cell>
          <cell r="EK145">
            <v>0</v>
          </cell>
          <cell r="EQ145">
            <v>36469.682269242039</v>
          </cell>
          <cell r="FB145">
            <v>76353.334514645132</v>
          </cell>
          <cell r="FC145">
            <v>15610.947103716779</v>
          </cell>
          <cell r="FD145">
            <v>313.67039999999997</v>
          </cell>
          <cell r="FL145">
            <v>0</v>
          </cell>
          <cell r="FS145">
            <v>24463.186028084587</v>
          </cell>
          <cell r="FX145">
            <v>50619.668927638435</v>
          </cell>
          <cell r="FY145">
            <v>10324.684745530154</v>
          </cell>
          <cell r="FZ145">
            <v>0</v>
          </cell>
          <cell r="GG145">
            <v>3469.02</v>
          </cell>
          <cell r="GL145">
            <v>15943.554908052251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8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1617490.4500000002</v>
      </c>
      <c r="F9" s="17">
        <f t="shared" ref="F9:G9" si="0">SUM(F10:F14)</f>
        <v>1537071.21</v>
      </c>
      <c r="G9" s="17">
        <f t="shared" si="0"/>
        <v>375156.03</v>
      </c>
    </row>
    <row r="10" spans="1:7" ht="13.2" customHeight="1" x14ac:dyDescent="0.3">
      <c r="A10" s="74" t="s">
        <v>9</v>
      </c>
      <c r="B10" s="75"/>
      <c r="C10" s="75"/>
      <c r="D10" s="76"/>
      <c r="E10" s="18">
        <v>765581.58</v>
      </c>
      <c r="F10" s="18">
        <v>709309.05</v>
      </c>
      <c r="G10" s="19">
        <v>203314.67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138235.10999999999</v>
      </c>
      <c r="F12" s="18">
        <v>132964.63</v>
      </c>
      <c r="G12" s="19">
        <v>26719.34</v>
      </c>
    </row>
    <row r="13" spans="1:7" ht="13.5" customHeight="1" x14ac:dyDescent="0.3">
      <c r="A13" s="74" t="s">
        <v>12</v>
      </c>
      <c r="B13" s="75"/>
      <c r="C13" s="75"/>
      <c r="D13" s="76"/>
      <c r="E13" s="18">
        <v>257825.89</v>
      </c>
      <c r="F13" s="18">
        <v>248960.59</v>
      </c>
      <c r="G13" s="19">
        <v>46935.26</v>
      </c>
    </row>
    <row r="14" spans="1:7" ht="14.4" customHeight="1" x14ac:dyDescent="0.3">
      <c r="A14" s="67" t="s">
        <v>13</v>
      </c>
      <c r="B14" s="67"/>
      <c r="C14" s="67"/>
      <c r="D14" s="67"/>
      <c r="E14" s="18">
        <v>455847.87</v>
      </c>
      <c r="F14" s="18">
        <v>445836.94</v>
      </c>
      <c r="G14" s="19">
        <v>98186.76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782803.5</v>
      </c>
      <c r="F15" s="17">
        <f t="shared" ref="F15:G15" si="1">SUM(F16:F19)</f>
        <v>766339.2</v>
      </c>
      <c r="G15" s="17">
        <f t="shared" si="1"/>
        <v>124382.43999999999</v>
      </c>
    </row>
    <row r="16" spans="1:7" ht="33.6" customHeight="1" x14ac:dyDescent="0.3">
      <c r="A16" s="80" t="s">
        <v>43</v>
      </c>
      <c r="B16" s="81"/>
      <c r="C16" s="81"/>
      <c r="D16" s="82"/>
      <c r="E16" s="18">
        <v>763978.68</v>
      </c>
      <c r="F16" s="18">
        <v>748167.37</v>
      </c>
      <c r="G16" s="19">
        <v>121956.98</v>
      </c>
    </row>
    <row r="17" spans="1:13" ht="15.6" x14ac:dyDescent="0.3">
      <c r="A17" s="67" t="s">
        <v>44</v>
      </c>
      <c r="B17" s="67"/>
      <c r="C17" s="67"/>
      <c r="D17" s="67"/>
      <c r="E17" s="18">
        <v>1692</v>
      </c>
      <c r="F17" s="18">
        <v>1637.74</v>
      </c>
      <c r="G17" s="19">
        <v>219.4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17132.82</v>
      </c>
      <c r="F19" s="18">
        <v>16534.09</v>
      </c>
      <c r="G19" s="19">
        <v>2206.06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5654.88</v>
      </c>
      <c r="F20" s="36">
        <f t="shared" ref="F20:G20" si="2">F21</f>
        <v>5383.24</v>
      </c>
      <c r="G20" s="36">
        <f t="shared" si="2"/>
        <v>884.44</v>
      </c>
    </row>
    <row r="21" spans="1:13" ht="15.6" x14ac:dyDescent="0.3">
      <c r="A21" s="67" t="s">
        <v>15</v>
      </c>
      <c r="B21" s="67"/>
      <c r="C21" s="67"/>
      <c r="D21" s="67"/>
      <c r="E21" s="18">
        <v>5654.88</v>
      </c>
      <c r="F21" s="18">
        <v>5383.24</v>
      </c>
      <c r="G21" s="19">
        <v>884.44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  <c r="G23"/>
    </row>
    <row r="24" spans="1:13" ht="15.6" x14ac:dyDescent="0.3">
      <c r="A24" s="37" t="s">
        <v>52</v>
      </c>
      <c r="B24" s="37"/>
      <c r="C24" s="37"/>
      <c r="D24" s="37"/>
      <c r="E24" s="37"/>
      <c r="F24" s="18">
        <v>178193.65235387476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43826.346720060348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нар'!W145</f>
        <v>8750.7966224217616</v>
      </c>
      <c r="M27" s="33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нар'!X145</f>
        <v>1751.5236845241893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нар'!Y145</f>
        <v>1280.0221999999999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нар'!AA145+'[1]УК ВР декабрь нар'!AB145+'[1]УК ВР декабрь нар'!AC145+'[1]УК ВР декабрь нар'!AD145+'[1]УК ВР декабрь нар'!AE145+'[1]УК ВР декабрь нар'!AF145+'[1]УК ВР декабрь нар'!AG145+'[1]УК ВР декабрь нар'!AH145+'[1]УК ВР декабрь нар'!AJ145+'[1]УК ВР декабрь нар'!AL145+'[1]УК ВР декабрь нар'!AN145+'[1]УК ВР декабрь нар'!AO145+'[1]УК ВР декабрь нар'!AP145+'[1]УК ВР декабрь нар'!AQ145+'[1]УК ВР декабрь нар'!AR145+'[1]УК ВР декабрь нар'!AT145</f>
        <v>4635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нар'!AY145</f>
        <v>27409.004213114404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SUM(F34:F38)+81569.07</f>
        <v>219399.95477472368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нар'!CN145+'[1]УК ВР декабрь нар'!DU145</f>
        <v>61472.368540820607</v>
      </c>
      <c r="M34" s="33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нар'!CO145+'[1]УК ВР декабрь нар'!DV145</f>
        <v>12807.995543126219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нар'!CP145+'[1]УК ВР декабрь нар'!DW145</f>
        <v>9385.555699999999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нар'!AI145+'[1]УК ВР декабрь нар'!AJ145+'[1]УК ВР декабрь нар'!AS145+'[1]УК ВР декабрь нар'!BC145+'[1]УК ВР декабрь нар'!DB145+'[1]УК ВР декабрь нар'!EK145+'[1]УК ВР декабрь нар'!AM145</f>
        <v>5768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нар'!DG145+'[1]УК ВР декабрь нар'!EQ145</f>
        <v>48396.964990776847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SUM(F40:F48)+106304.89</f>
        <v>303402.95662766736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нар'!FB145+'[1]УК ВР декабрь нар'!FX145</f>
        <v>126973.00344228357</v>
      </c>
      <c r="M40" s="33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нар'!FC145+'[1]УК ВР декабрь нар'!FY145</f>
        <v>25935.631849246933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нар'!FD145+'[1]УК ВР декабрь нар'!FZ145</f>
        <v>313.67039999999997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нар'!GG145+'[1]УК ВР декабрь нар'!FL145+'[1]УК ВР декабрь нар'!BB145+'[1]УК ВР декабрь нар'!AK145</f>
        <v>3469.02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нар'!FS145+'[1]УК ВР декабрь нар'!GL145</f>
        <v>40406.740936136834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566629.25812245137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129031.20999999999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56989.4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72041.81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695660.46812245133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763978.68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748167.37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246511.86423142347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Лавочкина 10</vt:lpstr>
      <vt:lpstr>'Лавочкина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2018-04-10T12:08:18Z</cp:lastPrinted>
  <dcterms:created xsi:type="dcterms:W3CDTF">2013-05-24T09:13:10Z</dcterms:created>
  <dcterms:modified xsi:type="dcterms:W3CDTF">2019-03-06T10:10:23Z</dcterms:modified>
</cp:coreProperties>
</file>